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 l="1"/>
  <c r="D90" i="1"/>
  <c r="E88" i="1"/>
  <c r="D88" i="1"/>
  <c r="E86" i="1"/>
  <c r="D86" i="1"/>
  <c r="E83" i="1"/>
  <c r="D83" i="1"/>
  <c r="E81" i="1"/>
  <c r="D81" i="1"/>
  <c r="E72" i="1"/>
  <c r="D72" i="1"/>
  <c r="E70" i="1"/>
  <c r="E69" i="1" s="1"/>
  <c r="D70" i="1"/>
  <c r="D69" i="1"/>
  <c r="E67" i="1"/>
  <c r="E66" i="1" s="1"/>
  <c r="E65" i="1" s="1"/>
  <c r="D67" i="1"/>
  <c r="D66" i="1"/>
  <c r="D65" i="1" s="1"/>
  <c r="E63" i="1"/>
  <c r="E62" i="1" s="1"/>
  <c r="D63" i="1"/>
  <c r="D62" i="1" s="1"/>
  <c r="C63" i="1"/>
  <c r="C62" i="1"/>
  <c r="E57" i="1"/>
  <c r="D57" i="1"/>
  <c r="E56" i="1"/>
  <c r="E55" i="1" s="1"/>
  <c r="E54" i="1" s="1"/>
  <c r="D56" i="1"/>
  <c r="D55" i="1" s="1"/>
  <c r="D54" i="1" s="1"/>
  <c r="E52" i="1"/>
  <c r="D52" i="1"/>
  <c r="C52" i="1"/>
  <c r="E50" i="1"/>
  <c r="E49" i="1" s="1"/>
  <c r="D50" i="1"/>
  <c r="D49" i="1" s="1"/>
  <c r="C50" i="1"/>
  <c r="C49" i="1"/>
  <c r="E46" i="1"/>
  <c r="D46" i="1"/>
  <c r="C46" i="1"/>
  <c r="E45" i="1"/>
  <c r="E44" i="1" s="1"/>
  <c r="E43" i="1" s="1"/>
  <c r="D45" i="1"/>
  <c r="C45" i="1"/>
  <c r="D44" i="1"/>
  <c r="D43" i="1" s="1"/>
  <c r="C44" i="1"/>
  <c r="C43" i="1"/>
  <c r="E41" i="1"/>
  <c r="D41" i="1"/>
  <c r="C41" i="1"/>
  <c r="E39" i="1"/>
  <c r="E38" i="1" s="1"/>
  <c r="D39" i="1"/>
  <c r="C39" i="1"/>
  <c r="D38" i="1"/>
  <c r="C38" i="1"/>
  <c r="E35" i="1"/>
  <c r="D35" i="1"/>
  <c r="C35" i="1"/>
  <c r="E33" i="1"/>
  <c r="E32" i="1" s="1"/>
  <c r="D33" i="1"/>
  <c r="C33" i="1"/>
  <c r="D32" i="1"/>
  <c r="C32" i="1"/>
  <c r="D31" i="1"/>
  <c r="C31" i="1"/>
  <c r="C30" i="1" s="1"/>
  <c r="C56" i="1" s="1"/>
  <c r="C55" i="1" s="1"/>
  <c r="C54" i="1" s="1"/>
  <c r="C37" i="1" s="1"/>
  <c r="E30" i="1"/>
  <c r="D30" i="1"/>
  <c r="E29" i="1"/>
  <c r="E28" i="1" s="1"/>
  <c r="E27" i="1" s="1"/>
  <c r="D29" i="1"/>
  <c r="D28" i="1" s="1"/>
  <c r="D27" i="1" s="1"/>
  <c r="C29" i="1"/>
  <c r="C28" i="1"/>
  <c r="C27" i="1" s="1"/>
  <c r="E25" i="1"/>
  <c r="D25" i="1"/>
  <c r="C25" i="1"/>
  <c r="E23" i="1"/>
  <c r="E22" i="1" s="1"/>
  <c r="D23" i="1"/>
  <c r="D22" i="1" s="1"/>
  <c r="C23" i="1"/>
  <c r="C22" i="1"/>
  <c r="E19" i="1"/>
  <c r="D19" i="1"/>
  <c r="C19" i="1"/>
  <c r="D37" i="1" l="1"/>
  <c r="D21" i="1"/>
  <c r="D20" i="1" s="1"/>
  <c r="E21" i="1"/>
  <c r="E20" i="1" s="1"/>
  <c r="C21" i="1"/>
  <c r="C20" i="1" s="1"/>
  <c r="E37" i="1"/>
</calcChain>
</file>

<file path=xl/comments1.xml><?xml version="1.0" encoding="utf-8"?>
<comments xmlns="http://schemas.openxmlformats.org/spreadsheetml/2006/main">
  <authors>
    <author>Nikolaeva</author>
  </authors>
  <commentList>
    <comment ref="E34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<sst xmlns="http://schemas.openxmlformats.org/spreadsheetml/2006/main" count="165" uniqueCount="160">
  <si>
    <t xml:space="preserve">от 18.02.2016 г. </t>
  </si>
  <si>
    <t>Приложение № 3</t>
  </si>
  <si>
    <t>к Решению Совета депутатов</t>
  </si>
  <si>
    <t>Приложение № 6</t>
  </si>
  <si>
    <t>от 28.08.2020  № 1-4/1064</t>
  </si>
  <si>
    <r>
      <t xml:space="preserve">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</si>
  <si>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 xml:space="preserve">ИСТОЧНИКИ  ФИНАНСИРОВАНИЯ  ДЕФИЦИТА </t>
  </si>
  <si>
    <t xml:space="preserve"> БЮДЖЕТА ГОРОДСКОГО ОКРУГА ДОМОДЕДОВО НА 2020 ГОД                                                                                                               И ПЛАНОВЫЙ ПЕРИОД 2021 И 2022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</si>
  <si>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</si>
  <si>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</si>
  <si>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</si>
  <si>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Сумма</t>
  </si>
  <si>
    <t>2020 год</t>
  </si>
  <si>
    <t>2021 год</t>
  </si>
  <si>
    <t>2022 год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</si>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</sst>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&gt;=50]#,##0.0,;[Red][&lt;=-50]\-#,##0.0,;#,##0.0,"/>
    <numFmt numFmtId="166" formatCode="0.0%"/>
    <numFmt numFmtId="167" formatCode="#,##0.0"/>
    <numFmt numFmtId="168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49" fontId="3" fillId="0" borderId="0" xfId="1" applyNumberFormat="1" applyFont="1" applyFill="1" applyAlignment="1" applyProtection="1">
      <protection hidden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165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164" fontId="0" fillId="0" borderId="0" xfId="0" applyNumberFormat="1" applyFill="1" applyProtection="1">
      <protection hidden="1"/>
    </xf>
    <xf numFmtId="3" fontId="6" fillId="0" borderId="0" xfId="0" applyNumberFormat="1" applyFont="1" applyFill="1" applyBorder="1" applyAlignment="1" applyProtection="1">
      <alignment horizontal="center"/>
      <protection hidden="1"/>
    </xf>
    <xf numFmtId="3" fontId="6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top" wrapText="1"/>
      <protection hidden="1"/>
    </xf>
    <xf numFmtId="0" fontId="1" fillId="0" borderId="7" xfId="0" applyFont="1" applyFill="1" applyBorder="1" applyAlignment="1" applyProtection="1">
      <alignment horizontal="center" vertical="center" wrapText="1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left"/>
      <protection hidden="1"/>
    </xf>
    <xf numFmtId="0" fontId="7" fillId="0" borderId="9" xfId="0" applyFont="1" applyBorder="1" applyAlignment="1" applyProtection="1">
      <alignment horizontal="left"/>
      <protection hidden="1"/>
    </xf>
    <xf numFmtId="165" fontId="6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0" xfId="0" applyFont="1" applyBorder="1" applyAlignment="1" applyProtection="1">
      <alignment horizontal="left" wrapText="1"/>
      <protection hidden="1"/>
    </xf>
    <xf numFmtId="0" fontId="3" fillId="0" borderId="11" xfId="0" applyFont="1" applyBorder="1" applyAlignment="1" applyProtection="1">
      <alignment horizontal="left" wrapText="1"/>
      <protection hidden="1"/>
    </xf>
    <xf numFmtId="166" fontId="6" fillId="0" borderId="11" xfId="1" applyNumberFormat="1" applyFont="1" applyFill="1" applyBorder="1" applyAlignment="1" applyProtection="1">
      <alignment horizontal="right" vertical="center"/>
      <protection hidden="1"/>
    </xf>
    <xf numFmtId="0" fontId="7" fillId="0" borderId="10" xfId="0" applyFont="1" applyBorder="1" applyAlignment="1" applyProtection="1">
      <alignment horizontal="left"/>
      <protection hidden="1"/>
    </xf>
    <xf numFmtId="0" fontId="7" fillId="0" borderId="11" xfId="0" applyFont="1" applyBorder="1" applyAlignment="1" applyProtection="1">
      <alignment horizontal="left"/>
      <protection hidden="1"/>
    </xf>
    <xf numFmtId="165" fontId="8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12" xfId="1" applyNumberFormat="1" applyFont="1" applyFill="1" applyBorder="1" applyAlignment="1" applyProtection="1">
      <alignment horizontal="right" vertical="center"/>
      <protection hidden="1"/>
    </xf>
    <xf numFmtId="0" fontId="9" fillId="0" borderId="10" xfId="0" applyFont="1" applyBorder="1" applyAlignment="1" applyProtection="1">
      <alignment horizontal="center" vertical="top" wrapText="1"/>
      <protection hidden="1"/>
    </xf>
    <xf numFmtId="0" fontId="10" fillId="0" borderId="11" xfId="0" applyFont="1" applyBorder="1" applyAlignment="1" applyProtection="1">
      <alignment horizontal="justify" vertical="top" wrapText="1"/>
      <protection hidden="1"/>
    </xf>
    <xf numFmtId="165" fontId="10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1" fillId="0" borderId="12" xfId="0" applyNumberFormat="1" applyFont="1" applyFill="1" applyBorder="1" applyAlignment="1" applyProtection="1">
      <alignment horizontal="right"/>
      <protection hidden="1"/>
    </xf>
    <xf numFmtId="0" fontId="1" fillId="0" borderId="10" xfId="0" applyFont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 applyProtection="1">
      <alignment horizontal="justify" vertical="top" wrapText="1"/>
      <protection hidden="1"/>
    </xf>
    <xf numFmtId="165" fontId="12" fillId="0" borderId="11" xfId="0" applyNumberFormat="1" applyFont="1" applyFill="1" applyBorder="1" applyAlignment="1" applyProtection="1">
      <alignment horizontal="justify" vertical="top" wrapText="1"/>
      <protection hidden="1"/>
    </xf>
    <xf numFmtId="0" fontId="13" fillId="0" borderId="11" xfId="0" applyFont="1" applyBorder="1" applyAlignment="1" applyProtection="1">
      <alignment horizontal="justify" vertical="top" wrapText="1"/>
      <protection hidden="1"/>
    </xf>
    <xf numFmtId="165" fontId="13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4" fillId="0" borderId="12" xfId="0" applyNumberFormat="1" applyFont="1" applyFill="1" applyBorder="1" applyAlignment="1" applyProtection="1">
      <alignment horizontal="right"/>
      <protection hidden="1"/>
    </xf>
    <xf numFmtId="0" fontId="15" fillId="0" borderId="11" xfId="0" applyFont="1" applyBorder="1" applyAlignment="1" applyProtection="1">
      <alignment horizontal="justify" vertical="top" wrapText="1"/>
      <protection hidden="1"/>
    </xf>
    <xf numFmtId="165" fontId="15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1" fillId="0" borderId="12" xfId="0" applyNumberFormat="1" applyFont="1" applyFill="1" applyBorder="1" applyProtection="1">
      <protection hidden="1"/>
    </xf>
    <xf numFmtId="0" fontId="1" fillId="0" borderId="11" xfId="0" applyFont="1" applyBorder="1" applyAlignment="1" applyProtection="1">
      <alignment horizontal="justify" vertical="top" wrapText="1"/>
      <protection hidden="1"/>
    </xf>
    <xf numFmtId="165" fontId="1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4" fillId="0" borderId="12" xfId="0" applyNumberFormat="1" applyFont="1" applyFill="1" applyBorder="1" applyProtection="1">
      <protection hidden="1"/>
    </xf>
    <xf numFmtId="165" fontId="11" fillId="0" borderId="11" xfId="0" applyNumberFormat="1" applyFont="1" applyFill="1" applyBorder="1" applyAlignment="1" applyProtection="1">
      <alignment horizontal="right"/>
      <protection hidden="1"/>
    </xf>
    <xf numFmtId="165" fontId="14" fillId="0" borderId="11" xfId="0" applyNumberFormat="1" applyFont="1" applyFill="1" applyBorder="1" applyAlignment="1" applyProtection="1">
      <alignment horizontal="right"/>
      <protection hidden="1"/>
    </xf>
    <xf numFmtId="165" fontId="11" fillId="0" borderId="11" xfId="0" applyNumberFormat="1" applyFont="1" applyFill="1" applyBorder="1" applyProtection="1">
      <protection hidden="1"/>
    </xf>
    <xf numFmtId="165" fontId="14" fillId="0" borderId="11" xfId="0" applyNumberFormat="1" applyFont="1" applyFill="1" applyBorder="1" applyProtection="1">
      <protection hidden="1"/>
    </xf>
    <xf numFmtId="0" fontId="16" fillId="0" borderId="10" xfId="0" applyFont="1" applyBorder="1" applyAlignment="1" applyProtection="1">
      <alignment horizontal="center" vertical="top" wrapText="1"/>
      <protection hidden="1"/>
    </xf>
    <xf numFmtId="0" fontId="16" fillId="0" borderId="11" xfId="0" applyFont="1" applyBorder="1" applyAlignment="1" applyProtection="1">
      <alignment horizontal="justify" vertical="top" wrapText="1"/>
      <protection hidden="1"/>
    </xf>
    <xf numFmtId="0" fontId="17" fillId="0" borderId="0" xfId="0" applyFont="1" applyProtection="1">
      <protection hidden="1"/>
    </xf>
    <xf numFmtId="0" fontId="18" fillId="0" borderId="11" xfId="0" applyFont="1" applyBorder="1" applyAlignment="1" applyProtection="1">
      <alignment horizontal="justify" vertical="top" wrapText="1"/>
      <protection hidden="1"/>
    </xf>
    <xf numFmtId="0" fontId="4" fillId="0" borderId="11" xfId="0" applyFont="1" applyBorder="1" applyAlignment="1" applyProtection="1">
      <alignment horizontal="justify" vertical="top" wrapText="1"/>
      <protection hidden="1"/>
    </xf>
    <xf numFmtId="0" fontId="4" fillId="0" borderId="10" xfId="0" applyFont="1" applyBorder="1" applyAlignment="1" applyProtection="1">
      <alignment horizontal="center" vertical="top" wrapText="1"/>
      <protection hidden="1"/>
    </xf>
    <xf numFmtId="165" fontId="18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9" fillId="0" borderId="12" xfId="0" applyNumberFormat="1" applyFont="1" applyFill="1" applyBorder="1" applyProtection="1">
      <protection hidden="1"/>
    </xf>
    <xf numFmtId="165" fontId="4" fillId="0" borderId="11" xfId="0" applyNumberFormat="1" applyFont="1" applyFill="1" applyBorder="1" applyAlignment="1" applyProtection="1">
      <alignment horizontal="justify" vertical="top" wrapText="1"/>
      <protection hidden="1"/>
    </xf>
    <xf numFmtId="165" fontId="19" fillId="0" borderId="12" xfId="1" applyNumberFormat="1" applyFont="1" applyFill="1" applyBorder="1" applyAlignment="1" applyProtection="1">
      <alignment horizontal="right" vertical="center"/>
      <protection hidden="1"/>
    </xf>
    <xf numFmtId="165" fontId="14" fillId="0" borderId="13" xfId="0" applyNumberFormat="1" applyFont="1" applyFill="1" applyBorder="1" applyProtection="1">
      <protection hidden="1"/>
    </xf>
    <xf numFmtId="0" fontId="4" fillId="0" borderId="14" xfId="0" applyFont="1" applyBorder="1" applyAlignment="1" applyProtection="1">
      <alignment horizontal="center" vertical="top" wrapText="1"/>
      <protection hidden="1"/>
    </xf>
    <xf numFmtId="0" fontId="4" fillId="0" borderId="13" xfId="0" applyFont="1" applyBorder="1" applyAlignment="1" applyProtection="1">
      <alignment horizontal="justify" vertical="top" wrapText="1"/>
      <protection hidden="1"/>
    </xf>
    <xf numFmtId="0" fontId="4" fillId="0" borderId="15" xfId="0" applyFont="1" applyBorder="1" applyAlignment="1" applyProtection="1">
      <alignment horizontal="center" vertical="top" wrapText="1"/>
      <protection hidden="1"/>
    </xf>
    <xf numFmtId="0" fontId="4" fillId="0" borderId="16" xfId="0" applyFont="1" applyBorder="1" applyAlignment="1" applyProtection="1">
      <alignment horizontal="justify" vertical="top" wrapText="1"/>
      <protection hidden="1"/>
    </xf>
    <xf numFmtId="0" fontId="4" fillId="0" borderId="17" xfId="0" applyFont="1" applyBorder="1" applyAlignment="1" applyProtection="1">
      <alignment horizontal="justify" vertical="top" wrapText="1"/>
      <protection hidden="1"/>
    </xf>
    <xf numFmtId="167" fontId="19" fillId="0" borderId="18" xfId="1" applyNumberFormat="1" applyFont="1" applyFill="1" applyBorder="1" applyAlignment="1" applyProtection="1">
      <alignment horizontal="right" vertical="center"/>
      <protection hidden="1"/>
    </xf>
    <xf numFmtId="0" fontId="9" fillId="0" borderId="19" xfId="0" applyFont="1" applyBorder="1" applyAlignment="1" applyProtection="1">
      <alignment horizontal="center" vertical="top" wrapText="1"/>
      <protection hidden="1"/>
    </xf>
    <xf numFmtId="0" fontId="16" fillId="0" borderId="16" xfId="0" applyFont="1" applyBorder="1" applyAlignment="1" applyProtection="1">
      <alignment horizontal="justify" vertical="top" wrapText="1"/>
      <protection hidden="1"/>
    </xf>
    <xf numFmtId="167" fontId="11" fillId="0" borderId="16" xfId="0" applyNumberFormat="1" applyFont="1" applyFill="1" applyBorder="1" applyProtection="1">
      <protection hidden="1"/>
    </xf>
    <xf numFmtId="0" fontId="4" fillId="0" borderId="19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165" fontId="20" fillId="0" borderId="11" xfId="0" applyNumberFormat="1" applyFont="1" applyFill="1" applyBorder="1" applyAlignment="1" applyProtection="1">
      <alignment horizontal="right"/>
      <protection hidden="1"/>
    </xf>
    <xf numFmtId="0" fontId="4" fillId="0" borderId="20" xfId="0" applyFont="1" applyBorder="1" applyAlignment="1" applyProtection="1">
      <alignment horizontal="center" vertical="top" wrapText="1"/>
      <protection hidden="1"/>
    </xf>
    <xf numFmtId="0" fontId="4" fillId="0" borderId="20" xfId="0" applyFont="1" applyBorder="1" applyAlignment="1" applyProtection="1">
      <alignment horizontal="left" vertical="top" wrapText="1"/>
      <protection hidden="1"/>
    </xf>
    <xf numFmtId="167" fontId="11" fillId="0" borderId="11" xfId="0" applyNumberFormat="1" applyFont="1" applyFill="1" applyBorder="1" applyProtection="1">
      <protection hidden="1"/>
    </xf>
    <xf numFmtId="0" fontId="4" fillId="0" borderId="11" xfId="0" applyFont="1" applyBorder="1" applyAlignment="1" applyProtection="1">
      <alignment horizontal="center" vertical="top" wrapText="1"/>
      <protection hidden="1"/>
    </xf>
    <xf numFmtId="167" fontId="14" fillId="0" borderId="11" xfId="0" applyNumberFormat="1" applyFont="1" applyFill="1" applyBorder="1" applyProtection="1">
      <protection hidden="1"/>
    </xf>
    <xf numFmtId="0" fontId="9" fillId="0" borderId="11" xfId="0" applyFont="1" applyBorder="1" applyAlignment="1" applyProtection="1">
      <alignment horizontal="center" vertical="top" wrapText="1"/>
      <protection hidden="1"/>
    </xf>
    <xf numFmtId="0" fontId="10" fillId="0" borderId="11" xfId="0" applyFont="1" applyBorder="1" applyAlignment="1" applyProtection="1">
      <alignment vertical="top" wrapText="1"/>
      <protection hidden="1"/>
    </xf>
    <xf numFmtId="167" fontId="8" fillId="0" borderId="11" xfId="0" applyNumberFormat="1" applyFont="1" applyFill="1" applyBorder="1" applyProtection="1">
      <protection hidden="1"/>
    </xf>
    <xf numFmtId="0" fontId="18" fillId="0" borderId="11" xfId="0" applyFont="1" applyBorder="1" applyAlignment="1" applyProtection="1">
      <alignment vertical="top" wrapText="1"/>
      <protection hidden="1"/>
    </xf>
    <xf numFmtId="167" fontId="11" fillId="2" borderId="11" xfId="0" applyNumberFormat="1" applyFont="1" applyFill="1" applyBorder="1" applyProtection="1"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167" fontId="14" fillId="2" borderId="11" xfId="0" applyNumberFormat="1" applyFont="1" applyFill="1" applyBorder="1" applyProtection="1">
      <protection hidden="1"/>
    </xf>
    <xf numFmtId="0" fontId="9" fillId="0" borderId="11" xfId="0" applyFont="1" applyBorder="1" applyAlignment="1" applyProtection="1">
      <alignment horizontal="justify" vertical="top" wrapText="1"/>
      <protection hidden="1"/>
    </xf>
    <xf numFmtId="164" fontId="11" fillId="0" borderId="11" xfId="0" applyNumberFormat="1" applyFont="1" applyFill="1" applyBorder="1" applyProtection="1">
      <protection hidden="1"/>
    </xf>
    <xf numFmtId="0" fontId="4" fillId="0" borderId="21" xfId="0" applyFont="1" applyBorder="1" applyAlignment="1" applyProtection="1">
      <alignment horizontal="justify" vertical="top" wrapText="1"/>
      <protection hidden="1"/>
    </xf>
    <xf numFmtId="168" fontId="11" fillId="0" borderId="21" xfId="0" applyNumberFormat="1" applyFont="1" applyFill="1" applyBorder="1" applyProtection="1">
      <protection hidden="1"/>
    </xf>
    <xf numFmtId="164" fontId="21" fillId="0" borderId="11" xfId="0" applyNumberFormat="1" applyFont="1" applyFill="1" applyBorder="1" applyProtection="1">
      <protection hidden="1"/>
    </xf>
    <xf numFmtId="164" fontId="0" fillId="0" borderId="11" xfId="0" applyNumberFormat="1" applyFill="1" applyBorder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&#1055;&#1088;&#1080;&#1083;&#1086;&#1078;&#1077;&#1085;&#1080;&#1103;%20&#1089;%201-12%20&#1082;%20&#1073;&#1102;&#1076;&#1078;&#1077;&#1090;&#1091;%20%202020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20-2022."/>
      <sheetName val="Прил.3 Функциональная 2020-2022"/>
      <sheetName val="Прил.4 Ведомственная 2020-2022"/>
      <sheetName val="Прил.5 Муницип.программы 20-22"/>
      <sheetName val="Прил.6 Источники_2020-2022"/>
      <sheetName val="Прил.7 Программа заимств.2020"/>
      <sheetName val="Пр. 8 Прогр заимств.2020-2021"/>
      <sheetName val="Пр.9 Прогр. гарант. 2020"/>
      <sheetName val="Пр.10 Инвестиции 2019-2021"/>
      <sheetName val="Лист1"/>
    </sheetNames>
    <sheetDataSet>
      <sheetData sheetId="0" refreshError="1"/>
      <sheetData sheetId="1">
        <row r="15">
          <cell r="I15">
            <v>4502577256.3100004</v>
          </cell>
          <cell r="J15">
            <v>5377766270</v>
          </cell>
          <cell r="K15">
            <v>5465102940</v>
          </cell>
        </row>
        <row r="214">
          <cell r="I214">
            <v>8281471800</v>
          </cell>
          <cell r="J214">
            <v>9053128510</v>
          </cell>
          <cell r="K214">
            <v>9696641188.3299999</v>
          </cell>
        </row>
      </sheetData>
      <sheetData sheetId="2">
        <row r="1074">
          <cell r="G1074">
            <v>8830571047</v>
          </cell>
          <cell r="H1074">
            <v>8797627520</v>
          </cell>
          <cell r="I1074">
            <v>9161155319.7900009</v>
          </cell>
        </row>
      </sheetData>
      <sheetData sheetId="3" refreshError="1"/>
      <sheetData sheetId="4" refreshError="1"/>
      <sheetData sheetId="5">
        <row r="28">
          <cell r="C28">
            <v>1089000000</v>
          </cell>
          <cell r="D28">
            <v>612000000</v>
          </cell>
          <cell r="E28">
            <v>712000000</v>
          </cell>
        </row>
        <row r="31">
          <cell r="D31">
            <v>-502000000</v>
          </cell>
          <cell r="E31">
            <v>-612000000</v>
          </cell>
        </row>
        <row r="33">
          <cell r="C33">
            <v>0</v>
          </cell>
          <cell r="D33">
            <v>0</v>
          </cell>
          <cell r="E33">
            <v>0</v>
          </cell>
        </row>
        <row r="62">
          <cell r="C62">
            <v>4005000</v>
          </cell>
          <cell r="D62">
            <v>0</v>
          </cell>
          <cell r="E6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7"/>
  <sheetViews>
    <sheetView tabSelected="1" topLeftCell="A7" workbookViewId="0">
      <selection activeCell="F15" sqref="F15"/>
    </sheetView>
  </sheetViews>
  <sheetFormatPr defaultColWidth="38.85546875" defaultRowHeight="15" x14ac:dyDescent="0.25"/>
  <cols>
    <col min="1" max="1" width="24.85546875" style="1" customWidth="1"/>
    <col min="2" max="2" width="52.85546875" style="1" customWidth="1"/>
    <col min="3" max="3" width="17.42578125" style="1" customWidth="1"/>
    <col min="4" max="4" width="14.85546875" style="1" customWidth="1"/>
    <col min="5" max="5" width="15.42578125" style="14" customWidth="1"/>
    <col min="6" max="16384" width="38.85546875" style="1"/>
  </cols>
  <sheetData>
    <row r="1" spans="1:7" hidden="1" x14ac:dyDescent="0.25">
      <c r="E1" s="2"/>
    </row>
    <row r="2" spans="1:7" hidden="1" x14ac:dyDescent="0.25">
      <c r="E2" s="3"/>
    </row>
    <row r="3" spans="1:7" hidden="1" x14ac:dyDescent="0.25">
      <c r="E3" s="4"/>
      <c r="G3" s="1" t="s">
        <v>0</v>
      </c>
    </row>
    <row r="4" spans="1:7" hidden="1" x14ac:dyDescent="0.25">
      <c r="E4" s="4"/>
    </row>
    <row r="5" spans="1:7" hidden="1" x14ac:dyDescent="0.25">
      <c r="E5" s="3" t="s">
        <v>1</v>
      </c>
    </row>
    <row r="6" spans="1:7" hidden="1" x14ac:dyDescent="0.25">
      <c r="E6" s="3" t="s">
        <v>2</v>
      </c>
    </row>
    <row r="7" spans="1:7" x14ac:dyDescent="0.25">
      <c r="D7" s="5" t="s">
        <v>3</v>
      </c>
      <c r="E7" s="4"/>
    </row>
    <row r="8" spans="1:7" ht="12.75" customHeight="1" x14ac:dyDescent="0.25">
      <c r="D8" s="6" t="s">
        <v>2</v>
      </c>
      <c r="E8" s="6"/>
    </row>
    <row r="9" spans="1:7" ht="18.75" customHeight="1" x14ac:dyDescent="0.25">
      <c r="D9" s="7" t="s">
        <v>4</v>
      </c>
      <c r="E9" s="7"/>
    </row>
    <row r="10" spans="1:7" ht="25.5" customHeight="1" x14ac:dyDescent="0.25">
      <c r="D10" s="5" t="s">
        <v>3</v>
      </c>
      <c r="E10" s="8"/>
    </row>
    <row r="11" spans="1:7" x14ac:dyDescent="0.25">
      <c r="D11" s="9" t="s">
        <v>2</v>
      </c>
      <c r="E11" s="9"/>
      <c r="F11" s="9"/>
    </row>
    <row r="12" spans="1:7" x14ac:dyDescent="0.25">
      <c r="D12" s="8" t="s">
        <v>5</v>
      </c>
      <c r="E12" s="10"/>
      <c r="F12" s="10"/>
    </row>
    <row r="13" spans="1:7" ht="16.350000000000001" customHeight="1" x14ac:dyDescent="0.25">
      <c r="A13" s="11"/>
      <c r="B13" s="12"/>
      <c r="C13" s="12"/>
      <c r="D13" s="13"/>
    </row>
    <row r="14" spans="1:7" ht="15.75" x14ac:dyDescent="0.25">
      <c r="A14" s="15" t="s">
        <v>6</v>
      </c>
      <c r="B14" s="15"/>
      <c r="C14" s="15"/>
      <c r="D14" s="15"/>
      <c r="E14" s="15"/>
    </row>
    <row r="15" spans="1:7" ht="34.5" customHeight="1" x14ac:dyDescent="0.25">
      <c r="A15" s="16" t="s">
        <v>7</v>
      </c>
      <c r="B15" s="16"/>
      <c r="C15" s="16"/>
      <c r="D15" s="16"/>
      <c r="E15" s="16"/>
    </row>
    <row r="16" spans="1:7" x14ac:dyDescent="0.25">
      <c r="A16" s="17"/>
      <c r="E16" s="18" t="s">
        <v>8</v>
      </c>
    </row>
    <row r="17" spans="1:5" x14ac:dyDescent="0.25">
      <c r="A17" s="19" t="s">
        <v>9</v>
      </c>
      <c r="B17" s="20" t="s">
        <v>10</v>
      </c>
      <c r="C17" s="21" t="s">
        <v>11</v>
      </c>
      <c r="D17" s="22"/>
      <c r="E17" s="23"/>
    </row>
    <row r="18" spans="1:5" x14ac:dyDescent="0.25">
      <c r="A18" s="24"/>
      <c r="B18" s="25"/>
      <c r="C18" s="26" t="s">
        <v>12</v>
      </c>
      <c r="D18" s="26" t="s">
        <v>13</v>
      </c>
      <c r="E18" s="27" t="s">
        <v>14</v>
      </c>
    </row>
    <row r="19" spans="1:5" ht="15.75" x14ac:dyDescent="0.25">
      <c r="A19" s="28" t="s">
        <v>15</v>
      </c>
      <c r="B19" s="29"/>
      <c r="C19" s="30">
        <f>'[1]Прил. 2 Доходы 2020-2022.'!I214-'[1]Прил.3 Функциональная 2020-2022'!G1074</f>
        <v>-549099247</v>
      </c>
      <c r="D19" s="30">
        <f>'[1]Прил. 2 Доходы 2020-2022.'!J214-'[1]Прил.3 Функциональная 2020-2022'!H1074-365501000</f>
        <v>-110000010</v>
      </c>
      <c r="E19" s="30">
        <f>'[1]Прил. 2 Доходы 2020-2022.'!K214-'[1]Прил.3 Функциональная 2020-2022'!I1074-635486781</f>
        <v>-100000912.46000099</v>
      </c>
    </row>
    <row r="20" spans="1:5" ht="15.75" x14ac:dyDescent="0.25">
      <c r="A20" s="31" t="s">
        <v>16</v>
      </c>
      <c r="B20" s="32"/>
      <c r="C20" s="33">
        <f>(C21-C37-C62)/'[1]Прил. 2 Доходы 2020-2022.'!I15*100%</f>
        <v>0.10171952060525997</v>
      </c>
      <c r="D20" s="33">
        <f>(D21-D37-D62)/'[1]Прил. 2 Доходы 2020-2022.'!J15*100%</f>
        <v>2.0454589224830701E-2</v>
      </c>
      <c r="E20" s="33">
        <f>(E21-E37-E62)/'[1]Прил. 2 Доходы 2020-2022.'!K15*100%</f>
        <v>1.8297917001358441E-2</v>
      </c>
    </row>
    <row r="21" spans="1:5" ht="15.75" x14ac:dyDescent="0.25">
      <c r="A21" s="34" t="s">
        <v>17</v>
      </c>
      <c r="B21" s="35"/>
      <c r="C21" s="36">
        <f>C22+C27+C32+C37+C59+C62</f>
        <v>549099247</v>
      </c>
      <c r="D21" s="36">
        <f>D22+D27+D32+D37+D59</f>
        <v>110000010</v>
      </c>
      <c r="E21" s="37">
        <f>E22+E27+E32+E37+E59</f>
        <v>100000912.46000099</v>
      </c>
    </row>
    <row r="22" spans="1:5" ht="38.25" hidden="1" x14ac:dyDescent="0.25">
      <c r="A22" s="38" t="s">
        <v>18</v>
      </c>
      <c r="B22" s="39" t="s">
        <v>19</v>
      </c>
      <c r="C22" s="40">
        <f>C23-C25</f>
        <v>0</v>
      </c>
      <c r="D22" s="40">
        <f>D23-D25</f>
        <v>0</v>
      </c>
      <c r="E22" s="41">
        <f>E23-E25</f>
        <v>0</v>
      </c>
    </row>
    <row r="23" spans="1:5" ht="38.25" hidden="1" x14ac:dyDescent="0.25">
      <c r="A23" s="42" t="s">
        <v>20</v>
      </c>
      <c r="B23" s="43" t="s">
        <v>21</v>
      </c>
      <c r="C23" s="44">
        <f>C24</f>
        <v>0</v>
      </c>
      <c r="D23" s="44">
        <f>D24</f>
        <v>0</v>
      </c>
      <c r="E23" s="41">
        <f>E24</f>
        <v>0</v>
      </c>
    </row>
    <row r="24" spans="1:5" ht="38.25" hidden="1" x14ac:dyDescent="0.25">
      <c r="A24" s="42" t="s">
        <v>22</v>
      </c>
      <c r="B24" s="45" t="s">
        <v>23</v>
      </c>
      <c r="C24" s="46"/>
      <c r="D24" s="46"/>
      <c r="E24" s="47"/>
    </row>
    <row r="25" spans="1:5" ht="38.25" hidden="1" x14ac:dyDescent="0.25">
      <c r="A25" s="42" t="s">
        <v>24</v>
      </c>
      <c r="B25" s="48" t="s">
        <v>25</v>
      </c>
      <c r="C25" s="49">
        <f>C26</f>
        <v>0</v>
      </c>
      <c r="D25" s="49">
        <f>D26</f>
        <v>0</v>
      </c>
      <c r="E25" s="50">
        <f>E26</f>
        <v>0</v>
      </c>
    </row>
    <row r="26" spans="1:5" ht="38.25" hidden="1" x14ac:dyDescent="0.25">
      <c r="A26" s="42" t="s">
        <v>26</v>
      </c>
      <c r="B26" s="51" t="s">
        <v>27</v>
      </c>
      <c r="C26" s="52"/>
      <c r="D26" s="52"/>
      <c r="E26" s="53"/>
    </row>
    <row r="27" spans="1:5" ht="25.5" x14ac:dyDescent="0.25">
      <c r="A27" s="38" t="s">
        <v>28</v>
      </c>
      <c r="B27" s="39" t="s">
        <v>29</v>
      </c>
      <c r="C27" s="54">
        <f>C28+C31</f>
        <v>458000000</v>
      </c>
      <c r="D27" s="54">
        <f>D28+D31</f>
        <v>110000000</v>
      </c>
      <c r="E27" s="41">
        <f>E28+E31</f>
        <v>100000000</v>
      </c>
    </row>
    <row r="28" spans="1:5" ht="25.5" x14ac:dyDescent="0.25">
      <c r="A28" s="42" t="s">
        <v>30</v>
      </c>
      <c r="B28" s="43" t="s">
        <v>31</v>
      </c>
      <c r="C28" s="54">
        <f>C29</f>
        <v>1089000000</v>
      </c>
      <c r="D28" s="54">
        <f>D29</f>
        <v>612000000</v>
      </c>
      <c r="E28" s="41">
        <f>E29</f>
        <v>712000000</v>
      </c>
    </row>
    <row r="29" spans="1:5" ht="25.5" x14ac:dyDescent="0.25">
      <c r="A29" s="42" t="s">
        <v>32</v>
      </c>
      <c r="B29" s="45" t="s">
        <v>33</v>
      </c>
      <c r="C29" s="55">
        <f>714000000+23000000+250000000-50000000+152000000</f>
        <v>1089000000</v>
      </c>
      <c r="D29" s="55">
        <f>512000000+100000000</f>
        <v>612000000</v>
      </c>
      <c r="E29" s="47">
        <f>100000000+612000000</f>
        <v>712000000</v>
      </c>
    </row>
    <row r="30" spans="1:5" ht="25.5" x14ac:dyDescent="0.25">
      <c r="A30" s="42" t="s">
        <v>34</v>
      </c>
      <c r="B30" s="48" t="s">
        <v>35</v>
      </c>
      <c r="C30" s="56">
        <f>C31</f>
        <v>-631000000</v>
      </c>
      <c r="D30" s="56">
        <f>D31</f>
        <v>-502000000</v>
      </c>
      <c r="E30" s="50">
        <f>E31</f>
        <v>-612000000</v>
      </c>
    </row>
    <row r="31" spans="1:5" ht="25.5" x14ac:dyDescent="0.25">
      <c r="A31" s="42" t="s">
        <v>36</v>
      </c>
      <c r="B31" s="51" t="s">
        <v>37</v>
      </c>
      <c r="C31" s="57">
        <f>-279000000-250000000+50000000-152000000</f>
        <v>-631000000</v>
      </c>
      <c r="D31" s="57">
        <f>-402000000-100000000</f>
        <v>-502000000</v>
      </c>
      <c r="E31" s="53">
        <v>-612000000</v>
      </c>
    </row>
    <row r="32" spans="1:5" s="60" customFormat="1" ht="25.5" x14ac:dyDescent="0.25">
      <c r="A32" s="58" t="s">
        <v>38</v>
      </c>
      <c r="B32" s="59" t="s">
        <v>39</v>
      </c>
      <c r="C32" s="54">
        <f>C33+C35</f>
        <v>0</v>
      </c>
      <c r="D32" s="54">
        <f>D33+D35</f>
        <v>0</v>
      </c>
      <c r="E32" s="54">
        <f>E33+E35</f>
        <v>0</v>
      </c>
    </row>
    <row r="33" spans="1:5" ht="38.25" x14ac:dyDescent="0.25">
      <c r="A33" s="42" t="s">
        <v>40</v>
      </c>
      <c r="B33" s="61" t="s">
        <v>41</v>
      </c>
      <c r="C33" s="55">
        <f>C34</f>
        <v>0</v>
      </c>
      <c r="D33" s="55">
        <f>D34</f>
        <v>0</v>
      </c>
      <c r="E33" s="47">
        <f>E34</f>
        <v>0</v>
      </c>
    </row>
    <row r="34" spans="1:5" ht="38.25" x14ac:dyDescent="0.25">
      <c r="A34" s="42" t="s">
        <v>42</v>
      </c>
      <c r="B34" s="62" t="s">
        <v>43</v>
      </c>
      <c r="C34" s="55">
        <v>0</v>
      </c>
      <c r="D34" s="55"/>
      <c r="E34" s="47"/>
    </row>
    <row r="35" spans="1:5" ht="38.25" x14ac:dyDescent="0.25">
      <c r="A35" s="42" t="s">
        <v>44</v>
      </c>
      <c r="B35" s="48" t="s">
        <v>45</v>
      </c>
      <c r="C35" s="55">
        <f>C36</f>
        <v>0</v>
      </c>
      <c r="D35" s="55">
        <f>D36</f>
        <v>0</v>
      </c>
      <c r="E35" s="47">
        <f>E36</f>
        <v>0</v>
      </c>
    </row>
    <row r="36" spans="1:5" ht="38.25" x14ac:dyDescent="0.25">
      <c r="A36" s="42" t="s">
        <v>46</v>
      </c>
      <c r="B36" s="45" t="s">
        <v>47</v>
      </c>
      <c r="C36" s="55">
        <v>0</v>
      </c>
      <c r="D36" s="55"/>
      <c r="E36" s="47"/>
    </row>
    <row r="37" spans="1:5" s="60" customFormat="1" ht="25.5" x14ac:dyDescent="0.2">
      <c r="A37" s="58" t="s">
        <v>48</v>
      </c>
      <c r="B37" s="39" t="s">
        <v>49</v>
      </c>
      <c r="C37" s="36">
        <f>C48+C54+C43-C38</f>
        <v>87094247</v>
      </c>
      <c r="D37" s="36">
        <f>D48+D54+D43-D38</f>
        <v>10</v>
      </c>
      <c r="E37" s="36">
        <f>E48+E54+E43-E38</f>
        <v>912.46000099182129</v>
      </c>
    </row>
    <row r="38" spans="1:5" ht="15.75" hidden="1" x14ac:dyDescent="0.25">
      <c r="A38" s="63" t="s">
        <v>50</v>
      </c>
      <c r="B38" s="61" t="s">
        <v>51</v>
      </c>
      <c r="C38" s="64">
        <f>C39+C41</f>
        <v>0</v>
      </c>
      <c r="D38" s="64">
        <f>D39+D41</f>
        <v>0</v>
      </c>
      <c r="E38" s="65">
        <f>E39+E41</f>
        <v>0</v>
      </c>
    </row>
    <row r="39" spans="1:5" ht="25.5" hidden="1" x14ac:dyDescent="0.25">
      <c r="A39" s="63" t="s">
        <v>52</v>
      </c>
      <c r="B39" s="62" t="s">
        <v>53</v>
      </c>
      <c r="C39" s="66">
        <f>C40</f>
        <v>0</v>
      </c>
      <c r="D39" s="66">
        <f>D40</f>
        <v>0</v>
      </c>
      <c r="E39" s="65">
        <f>E40</f>
        <v>0</v>
      </c>
    </row>
    <row r="40" spans="1:5" ht="25.5" hidden="1" x14ac:dyDescent="0.25">
      <c r="A40" s="63" t="s">
        <v>54</v>
      </c>
      <c r="B40" s="62" t="s">
        <v>55</v>
      </c>
      <c r="C40" s="66"/>
      <c r="D40" s="66"/>
      <c r="E40" s="67"/>
    </row>
    <row r="41" spans="1:5" ht="25.5" hidden="1" x14ac:dyDescent="0.25">
      <c r="A41" s="63" t="s">
        <v>56</v>
      </c>
      <c r="B41" s="62" t="s">
        <v>57</v>
      </c>
      <c r="C41" s="66">
        <f>C42</f>
        <v>0</v>
      </c>
      <c r="D41" s="66">
        <f>D42</f>
        <v>0</v>
      </c>
      <c r="E41" s="65">
        <f>E42</f>
        <v>0</v>
      </c>
    </row>
    <row r="42" spans="1:5" ht="25.5" hidden="1" x14ac:dyDescent="0.25">
      <c r="A42" s="63" t="s">
        <v>58</v>
      </c>
      <c r="B42" s="62" t="s">
        <v>59</v>
      </c>
      <c r="C42" s="66"/>
      <c r="D42" s="66"/>
      <c r="E42" s="65"/>
    </row>
    <row r="43" spans="1:5" ht="15.75" x14ac:dyDescent="0.25">
      <c r="A43" s="63" t="s">
        <v>60</v>
      </c>
      <c r="B43" s="61" t="s">
        <v>61</v>
      </c>
      <c r="C43" s="56">
        <f>C44</f>
        <v>-9374476800</v>
      </c>
      <c r="D43" s="56">
        <f>D44</f>
        <v>-9665128510</v>
      </c>
      <c r="E43" s="50">
        <f>E44+E46</f>
        <v>-10408641188.33</v>
      </c>
    </row>
    <row r="44" spans="1:5" ht="15.75" x14ac:dyDescent="0.25">
      <c r="A44" s="63" t="s">
        <v>62</v>
      </c>
      <c r="B44" s="62" t="s">
        <v>63</v>
      </c>
      <c r="C44" s="56">
        <f>C45</f>
        <v>-9374476800</v>
      </c>
      <c r="D44" s="56">
        <f>D45</f>
        <v>-9665128510</v>
      </c>
      <c r="E44" s="50">
        <f>E45</f>
        <v>-10408641188.33</v>
      </c>
    </row>
    <row r="45" spans="1:5" ht="25.5" x14ac:dyDescent="0.25">
      <c r="A45" s="63" t="s">
        <v>64</v>
      </c>
      <c r="B45" s="62" t="s">
        <v>65</v>
      </c>
      <c r="C45" s="68">
        <f>-('[1]Прил. 2 Доходы 2020-2022.'!I214+'[1]Прил.6 Источники_2020-2022'!C28+'[1]Прил.6 Источники_2020-2022'!C33+'[1]Прил.6 Источники_2020-2022'!C62)</f>
        <v>-9374476800</v>
      </c>
      <c r="D45" s="68">
        <f>-('[1]Прил. 2 Доходы 2020-2022.'!J214+'[1]Прил.6 Источники_2020-2022'!D28+'[1]Прил.6 Источники_2020-2022'!D33+'[1]Прил.6 Источники_2020-2022'!D62)</f>
        <v>-9665128510</v>
      </c>
      <c r="E45" s="68">
        <f>-('[1]Прил. 2 Доходы 2020-2022.'!K214+'[1]Прил.6 Источники_2020-2022'!E28+'[1]Прил.6 Источники_2020-2022'!E33+'[1]Прил.6 Источники_2020-2022'!E62)</f>
        <v>-10408641188.33</v>
      </c>
    </row>
    <row r="46" spans="1:5" ht="25.5" hidden="1" x14ac:dyDescent="0.25">
      <c r="A46" s="63" t="s">
        <v>66</v>
      </c>
      <c r="B46" s="62" t="s">
        <v>67</v>
      </c>
      <c r="C46" s="66">
        <f>C47</f>
        <v>0</v>
      </c>
      <c r="D46" s="66">
        <f>D47</f>
        <v>0</v>
      </c>
      <c r="E46" s="65">
        <f>E47</f>
        <v>0</v>
      </c>
    </row>
    <row r="47" spans="1:5" ht="25.5" hidden="1" x14ac:dyDescent="0.25">
      <c r="A47" s="63" t="s">
        <v>68</v>
      </c>
      <c r="B47" s="62" t="s">
        <v>69</v>
      </c>
      <c r="C47" s="66"/>
      <c r="D47" s="66"/>
      <c r="E47" s="65"/>
    </row>
    <row r="48" spans="1:5" ht="15.75" hidden="1" x14ac:dyDescent="0.25">
      <c r="A48" s="63" t="s">
        <v>70</v>
      </c>
      <c r="B48" s="61" t="s">
        <v>71</v>
      </c>
      <c r="C48" s="64"/>
      <c r="D48" s="64"/>
      <c r="E48" s="65"/>
    </row>
    <row r="49" spans="1:5" ht="15.75" hidden="1" x14ac:dyDescent="0.25">
      <c r="A49" s="63" t="s">
        <v>72</v>
      </c>
      <c r="B49" s="62" t="s">
        <v>73</v>
      </c>
      <c r="C49" s="66">
        <f>C50+C52</f>
        <v>0</v>
      </c>
      <c r="D49" s="66">
        <f>D50+D52</f>
        <v>0</v>
      </c>
      <c r="E49" s="65">
        <f>E50+E52</f>
        <v>0</v>
      </c>
    </row>
    <row r="50" spans="1:5" ht="25.5" hidden="1" x14ac:dyDescent="0.25">
      <c r="A50" s="63" t="s">
        <v>74</v>
      </c>
      <c r="B50" s="62" t="s">
        <v>75</v>
      </c>
      <c r="C50" s="66">
        <f>C51</f>
        <v>0</v>
      </c>
      <c r="D50" s="66">
        <f>D51</f>
        <v>0</v>
      </c>
      <c r="E50" s="67">
        <f>E51</f>
        <v>0</v>
      </c>
    </row>
    <row r="51" spans="1:5" ht="25.5" hidden="1" x14ac:dyDescent="0.25">
      <c r="A51" s="63" t="s">
        <v>76</v>
      </c>
      <c r="B51" s="62" t="s">
        <v>77</v>
      </c>
      <c r="C51" s="66"/>
      <c r="D51" s="66"/>
      <c r="E51" s="65"/>
    </row>
    <row r="52" spans="1:5" ht="25.5" hidden="1" x14ac:dyDescent="0.25">
      <c r="A52" s="63" t="s">
        <v>78</v>
      </c>
      <c r="B52" s="62" t="s">
        <v>79</v>
      </c>
      <c r="C52" s="66">
        <f>C53</f>
        <v>0</v>
      </c>
      <c r="D52" s="66">
        <f>D53</f>
        <v>0</v>
      </c>
      <c r="E52" s="65">
        <f>E53</f>
        <v>0</v>
      </c>
    </row>
    <row r="53" spans="1:5" ht="25.5" hidden="1" x14ac:dyDescent="0.25">
      <c r="A53" s="63" t="s">
        <v>80</v>
      </c>
      <c r="B53" s="62" t="s">
        <v>81</v>
      </c>
      <c r="C53" s="66"/>
      <c r="D53" s="66"/>
      <c r="E53" s="65"/>
    </row>
    <row r="54" spans="1:5" ht="15.75" x14ac:dyDescent="0.25">
      <c r="A54" s="63" t="s">
        <v>82</v>
      </c>
      <c r="B54" s="61" t="s">
        <v>83</v>
      </c>
      <c r="C54" s="56">
        <f>C55+C57</f>
        <v>9461571047</v>
      </c>
      <c r="D54" s="56">
        <f>D55+D57</f>
        <v>9665128520</v>
      </c>
      <c r="E54" s="50">
        <f>E55+E57</f>
        <v>10408642100.790001</v>
      </c>
    </row>
    <row r="55" spans="1:5" ht="15.75" x14ac:dyDescent="0.25">
      <c r="A55" s="63" t="s">
        <v>84</v>
      </c>
      <c r="B55" s="62" t="s">
        <v>85</v>
      </c>
      <c r="C55" s="56">
        <f>C56</f>
        <v>9461571047</v>
      </c>
      <c r="D55" s="56">
        <f>D56</f>
        <v>9665128520</v>
      </c>
      <c r="E55" s="50">
        <f>E56</f>
        <v>10408642100.790001</v>
      </c>
    </row>
    <row r="56" spans="1:5" ht="25.5" x14ac:dyDescent="0.25">
      <c r="A56" s="69" t="s">
        <v>86</v>
      </c>
      <c r="B56" s="70" t="s">
        <v>87</v>
      </c>
      <c r="C56" s="57">
        <f>'[1]Прил.3 Функциональная 2020-2022'!G1074-C30</f>
        <v>9461571047</v>
      </c>
      <c r="D56" s="57">
        <f>'[1]Прил.3 Функциональная 2020-2022'!H1074-'[1]Прил.6 Источники_2020-2022'!D31+365501000</f>
        <v>9665128520</v>
      </c>
      <c r="E56" s="57">
        <f>'[1]Прил.3 Функциональная 2020-2022'!I1074-'[1]Прил.6 Источники_2020-2022'!E31+635486781</f>
        <v>10408642100.790001</v>
      </c>
    </row>
    <row r="57" spans="1:5" ht="25.5" hidden="1" x14ac:dyDescent="0.25">
      <c r="A57" s="71" t="s">
        <v>88</v>
      </c>
      <c r="B57" s="72" t="s">
        <v>89</v>
      </c>
      <c r="C57" s="73"/>
      <c r="D57" s="73">
        <f>D58</f>
        <v>0</v>
      </c>
      <c r="E57" s="74">
        <f>E58</f>
        <v>0</v>
      </c>
    </row>
    <row r="58" spans="1:5" ht="25.5" hidden="1" x14ac:dyDescent="0.25">
      <c r="A58" s="63" t="s">
        <v>90</v>
      </c>
      <c r="B58" s="62" t="s">
        <v>91</v>
      </c>
      <c r="C58" s="73"/>
      <c r="D58" s="73"/>
      <c r="E58" s="74"/>
    </row>
    <row r="59" spans="1:5" ht="25.5" hidden="1" x14ac:dyDescent="0.25">
      <c r="A59" s="75" t="s">
        <v>92</v>
      </c>
      <c r="B59" s="76" t="s">
        <v>93</v>
      </c>
      <c r="C59" s="76"/>
      <c r="D59" s="76"/>
      <c r="E59" s="77"/>
    </row>
    <row r="60" spans="1:5" ht="38.25" hidden="1" x14ac:dyDescent="0.25">
      <c r="A60" s="78" t="s">
        <v>94</v>
      </c>
      <c r="B60" s="72" t="s">
        <v>95</v>
      </c>
      <c r="C60" s="72"/>
      <c r="D60" s="72"/>
      <c r="E60" s="77"/>
    </row>
    <row r="61" spans="1:5" ht="38.25" hidden="1" x14ac:dyDescent="0.25">
      <c r="A61" s="78" t="s">
        <v>96</v>
      </c>
      <c r="B61" s="72" t="s">
        <v>97</v>
      </c>
      <c r="C61" s="72"/>
      <c r="D61" s="72"/>
      <c r="E61" s="77"/>
    </row>
    <row r="62" spans="1:5" ht="25.5" x14ac:dyDescent="0.25">
      <c r="A62" s="79" t="s">
        <v>98</v>
      </c>
      <c r="B62" s="59" t="s">
        <v>99</v>
      </c>
      <c r="C62" s="80">
        <f>C63</f>
        <v>4005000</v>
      </c>
      <c r="D62" s="80">
        <f t="shared" ref="D62:E62" si="0">D63</f>
        <v>0</v>
      </c>
      <c r="E62" s="80">
        <f t="shared" si="0"/>
        <v>0</v>
      </c>
    </row>
    <row r="63" spans="1:5" ht="38.25" x14ac:dyDescent="0.25">
      <c r="A63" s="81" t="s">
        <v>100</v>
      </c>
      <c r="B63" s="61" t="s">
        <v>101</v>
      </c>
      <c r="C63" s="55">
        <f>C64</f>
        <v>4005000</v>
      </c>
      <c r="D63" s="55">
        <f>D64</f>
        <v>0</v>
      </c>
      <c r="E63" s="55">
        <f>E64</f>
        <v>0</v>
      </c>
    </row>
    <row r="64" spans="1:5" ht="25.5" x14ac:dyDescent="0.25">
      <c r="A64" s="81" t="s">
        <v>102</v>
      </c>
      <c r="B64" s="82" t="s">
        <v>103</v>
      </c>
      <c r="C64" s="55">
        <v>4005000</v>
      </c>
      <c r="D64" s="55">
        <v>0</v>
      </c>
      <c r="E64" s="55">
        <v>0</v>
      </c>
    </row>
    <row r="65" spans="1:5" ht="15.75" hidden="1" x14ac:dyDescent="0.25">
      <c r="A65" s="79" t="s">
        <v>104</v>
      </c>
      <c r="B65" s="59" t="s">
        <v>105</v>
      </c>
      <c r="C65" s="59"/>
      <c r="D65" s="59">
        <f t="shared" ref="D65:E67" si="1">D66</f>
        <v>0</v>
      </c>
      <c r="E65" s="83">
        <f t="shared" si="1"/>
        <v>0</v>
      </c>
    </row>
    <row r="66" spans="1:5" ht="25.5" hidden="1" x14ac:dyDescent="0.25">
      <c r="A66" s="81" t="s">
        <v>106</v>
      </c>
      <c r="B66" s="61" t="s">
        <v>107</v>
      </c>
      <c r="C66" s="61"/>
      <c r="D66" s="61">
        <f t="shared" si="1"/>
        <v>0</v>
      </c>
      <c r="E66" s="83">
        <f t="shared" si="1"/>
        <v>0</v>
      </c>
    </row>
    <row r="67" spans="1:5" ht="76.5" hidden="1" x14ac:dyDescent="0.25">
      <c r="A67" s="84" t="s">
        <v>108</v>
      </c>
      <c r="B67" s="62" t="s">
        <v>109</v>
      </c>
      <c r="C67" s="62"/>
      <c r="D67" s="62">
        <f t="shared" si="1"/>
        <v>0</v>
      </c>
      <c r="E67" s="83">
        <f t="shared" si="1"/>
        <v>0</v>
      </c>
    </row>
    <row r="68" spans="1:5" ht="76.5" hidden="1" x14ac:dyDescent="0.25">
      <c r="A68" s="84" t="s">
        <v>110</v>
      </c>
      <c r="B68" s="62" t="s">
        <v>111</v>
      </c>
      <c r="C68" s="62"/>
      <c r="D68" s="62"/>
      <c r="E68" s="85"/>
    </row>
    <row r="69" spans="1:5" s="60" customFormat="1" ht="25.5" hidden="1" x14ac:dyDescent="0.25">
      <c r="A69" s="86" t="s">
        <v>112</v>
      </c>
      <c r="B69" s="87" t="s">
        <v>113</v>
      </c>
      <c r="C69" s="87"/>
      <c r="D69" s="87">
        <f>D70-D72</f>
        <v>0</v>
      </c>
      <c r="E69" s="88">
        <f>E70-E72</f>
        <v>0</v>
      </c>
    </row>
    <row r="70" spans="1:5" ht="25.5" hidden="1" x14ac:dyDescent="0.25">
      <c r="A70" s="84" t="s">
        <v>114</v>
      </c>
      <c r="B70" s="89" t="s">
        <v>115</v>
      </c>
      <c r="C70" s="89"/>
      <c r="D70" s="89">
        <f>D71</f>
        <v>0</v>
      </c>
      <c r="E70" s="90">
        <f>E71</f>
        <v>0</v>
      </c>
    </row>
    <row r="71" spans="1:5" ht="38.25" hidden="1" x14ac:dyDescent="0.25">
      <c r="A71" s="84" t="s">
        <v>116</v>
      </c>
      <c r="B71" s="91" t="s">
        <v>117</v>
      </c>
      <c r="C71" s="91"/>
      <c r="D71" s="91"/>
      <c r="E71" s="92"/>
    </row>
    <row r="72" spans="1:5" ht="25.5" hidden="1" x14ac:dyDescent="0.25">
      <c r="A72" s="84" t="s">
        <v>118</v>
      </c>
      <c r="B72" s="89" t="s">
        <v>119</v>
      </c>
      <c r="C72" s="89"/>
      <c r="D72" s="89">
        <f>D73</f>
        <v>0</v>
      </c>
      <c r="E72" s="92">
        <f>E73</f>
        <v>0</v>
      </c>
    </row>
    <row r="73" spans="1:5" ht="25.5" hidden="1" x14ac:dyDescent="0.25">
      <c r="A73" s="84" t="s">
        <v>120</v>
      </c>
      <c r="B73" s="91" t="s">
        <v>121</v>
      </c>
      <c r="C73" s="91"/>
      <c r="D73" s="91"/>
      <c r="E73" s="92"/>
    </row>
    <row r="74" spans="1:5" ht="25.5" hidden="1" x14ac:dyDescent="0.25">
      <c r="A74" s="86" t="s">
        <v>122</v>
      </c>
      <c r="B74" s="93" t="s">
        <v>123</v>
      </c>
      <c r="C74" s="93"/>
      <c r="D74" s="93"/>
      <c r="E74" s="94"/>
    </row>
    <row r="75" spans="1:5" ht="25.5" hidden="1" x14ac:dyDescent="0.25">
      <c r="A75" s="84" t="s">
        <v>124</v>
      </c>
      <c r="B75" s="61" t="s">
        <v>125</v>
      </c>
      <c r="C75" s="61"/>
      <c r="D75" s="61"/>
      <c r="E75" s="94"/>
    </row>
    <row r="76" spans="1:5" ht="25.5" hidden="1" x14ac:dyDescent="0.25">
      <c r="A76" s="84" t="s">
        <v>126</v>
      </c>
      <c r="B76" s="62" t="s">
        <v>127</v>
      </c>
      <c r="C76" s="62"/>
      <c r="D76" s="62"/>
      <c r="E76" s="94"/>
    </row>
    <row r="77" spans="1:5" ht="25.5" hidden="1" x14ac:dyDescent="0.25">
      <c r="A77" s="84" t="s">
        <v>128</v>
      </c>
      <c r="B77" s="62" t="s">
        <v>127</v>
      </c>
      <c r="C77" s="62"/>
      <c r="D77" s="62"/>
      <c r="E77" s="94"/>
    </row>
    <row r="78" spans="1:5" ht="25.5" hidden="1" x14ac:dyDescent="0.25">
      <c r="A78" s="84" t="s">
        <v>129</v>
      </c>
      <c r="B78" s="61" t="s">
        <v>130</v>
      </c>
      <c r="C78" s="61"/>
      <c r="D78" s="61"/>
      <c r="E78" s="94"/>
    </row>
    <row r="79" spans="1:5" ht="25.5" hidden="1" x14ac:dyDescent="0.25">
      <c r="A79" s="84" t="s">
        <v>131</v>
      </c>
      <c r="B79" s="95" t="s">
        <v>132</v>
      </c>
      <c r="C79" s="95"/>
      <c r="D79" s="95"/>
      <c r="E79" s="96"/>
    </row>
    <row r="80" spans="1:5" ht="25.5" hidden="1" x14ac:dyDescent="0.25">
      <c r="A80" s="84" t="s">
        <v>133</v>
      </c>
      <c r="B80" s="62" t="s">
        <v>132</v>
      </c>
      <c r="C80" s="62"/>
      <c r="D80" s="62"/>
      <c r="E80" s="97"/>
    </row>
    <row r="81" spans="1:5" ht="25.5" hidden="1" x14ac:dyDescent="0.25">
      <c r="A81" s="84" t="s">
        <v>134</v>
      </c>
      <c r="B81" s="62" t="s">
        <v>135</v>
      </c>
      <c r="C81" s="62"/>
      <c r="D81" s="62">
        <f>D82</f>
        <v>0</v>
      </c>
      <c r="E81" s="97">
        <f>E82</f>
        <v>0</v>
      </c>
    </row>
    <row r="82" spans="1:5" ht="25.5" hidden="1" x14ac:dyDescent="0.25">
      <c r="A82" s="84" t="s">
        <v>136</v>
      </c>
      <c r="B82" s="62" t="s">
        <v>137</v>
      </c>
      <c r="C82" s="62"/>
      <c r="D82" s="62"/>
      <c r="E82" s="98"/>
    </row>
    <row r="83" spans="1:5" ht="25.5" hidden="1" x14ac:dyDescent="0.25">
      <c r="A83" s="84" t="s">
        <v>138</v>
      </c>
      <c r="B83" s="62" t="s">
        <v>139</v>
      </c>
      <c r="C83" s="62"/>
      <c r="D83" s="62">
        <f>D84</f>
        <v>0</v>
      </c>
      <c r="E83" s="98">
        <f>E84</f>
        <v>0</v>
      </c>
    </row>
    <row r="84" spans="1:5" ht="38.25" hidden="1" x14ac:dyDescent="0.25">
      <c r="A84" s="84" t="s">
        <v>140</v>
      </c>
      <c r="B84" s="62" t="s">
        <v>141</v>
      </c>
      <c r="C84" s="62"/>
      <c r="D84" s="62"/>
      <c r="E84" s="98"/>
    </row>
    <row r="85" spans="1:5" ht="25.5" hidden="1" x14ac:dyDescent="0.25">
      <c r="A85" s="84" t="s">
        <v>142</v>
      </c>
      <c r="B85" s="61" t="s">
        <v>143</v>
      </c>
      <c r="C85" s="61"/>
      <c r="D85" s="61"/>
      <c r="E85" s="98"/>
    </row>
    <row r="86" spans="1:5" ht="63.75" hidden="1" x14ac:dyDescent="0.25">
      <c r="A86" s="84" t="s">
        <v>144</v>
      </c>
      <c r="B86" s="62" t="s">
        <v>145</v>
      </c>
      <c r="C86" s="62"/>
      <c r="D86" s="62">
        <f>D87</f>
        <v>0</v>
      </c>
      <c r="E86" s="98">
        <f>E87</f>
        <v>0</v>
      </c>
    </row>
    <row r="87" spans="1:5" ht="76.5" hidden="1" x14ac:dyDescent="0.25">
      <c r="A87" s="84" t="s">
        <v>146</v>
      </c>
      <c r="B87" s="62" t="s">
        <v>147</v>
      </c>
      <c r="C87" s="62"/>
      <c r="D87" s="62"/>
      <c r="E87" s="98"/>
    </row>
    <row r="88" spans="1:5" ht="38.25" hidden="1" x14ac:dyDescent="0.25">
      <c r="A88" s="84" t="s">
        <v>148</v>
      </c>
      <c r="B88" s="62" t="s">
        <v>149</v>
      </c>
      <c r="C88" s="62"/>
      <c r="D88" s="62">
        <f>D89</f>
        <v>0</v>
      </c>
      <c r="E88" s="98">
        <f>E89</f>
        <v>0</v>
      </c>
    </row>
    <row r="89" spans="1:5" ht="51" hidden="1" x14ac:dyDescent="0.25">
      <c r="A89" s="84" t="s">
        <v>150</v>
      </c>
      <c r="B89" s="62" t="s">
        <v>151</v>
      </c>
      <c r="C89" s="62"/>
      <c r="D89" s="62"/>
      <c r="E89" s="98"/>
    </row>
    <row r="90" spans="1:5" ht="63.75" hidden="1" x14ac:dyDescent="0.25">
      <c r="A90" s="84" t="s">
        <v>152</v>
      </c>
      <c r="B90" s="62" t="s">
        <v>153</v>
      </c>
      <c r="C90" s="62"/>
      <c r="D90" s="62">
        <f>D91</f>
        <v>0</v>
      </c>
      <c r="E90" s="98">
        <f>E91</f>
        <v>0</v>
      </c>
    </row>
    <row r="91" spans="1:5" ht="76.5" hidden="1" x14ac:dyDescent="0.25">
      <c r="A91" s="84" t="s">
        <v>154</v>
      </c>
      <c r="B91" s="62" t="s">
        <v>155</v>
      </c>
      <c r="C91" s="62"/>
      <c r="D91" s="62"/>
      <c r="E91" s="98"/>
    </row>
    <row r="92" spans="1:5" ht="38.25" hidden="1" x14ac:dyDescent="0.25">
      <c r="A92" s="84" t="s">
        <v>156</v>
      </c>
      <c r="B92" s="62" t="s">
        <v>157</v>
      </c>
      <c r="C92" s="62"/>
      <c r="D92" s="62"/>
      <c r="E92" s="98"/>
    </row>
    <row r="93" spans="1:5" ht="51" hidden="1" x14ac:dyDescent="0.25">
      <c r="A93" s="84" t="s">
        <v>158</v>
      </c>
      <c r="B93" s="62" t="s">
        <v>159</v>
      </c>
      <c r="C93" s="62"/>
      <c r="D93" s="62"/>
      <c r="E93" s="98"/>
    </row>
    <row r="94" spans="1:5" hidden="1" x14ac:dyDescent="0.25"/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</sheetData>
  <mergeCells count="11">
    <mergeCell ref="A19:B19"/>
    <mergeCell ref="A20:B20"/>
    <mergeCell ref="A21:B21"/>
    <mergeCell ref="D8:E8"/>
    <mergeCell ref="D9:E9"/>
    <mergeCell ref="D11:F11"/>
    <mergeCell ref="A14:E14"/>
    <mergeCell ref="A15:E15"/>
    <mergeCell ref="A17:A18"/>
    <mergeCell ref="B17:B18"/>
    <mergeCell ref="C17:E1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2020-08-31T14:51:56Z</dcterms:created>
  <dcterms:modified xsi:type="dcterms:W3CDTF">2020-08-31T14:53:13Z</dcterms:modified>
</cp:coreProperties>
</file>